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Отработанные катализаторы" sheetId="1" r:id="rId1"/>
  </sheets>
  <calcPr calcId="145621" refMode="R1C1"/>
</workbook>
</file>

<file path=xl/calcChain.xml><?xml version="1.0" encoding="utf-8"?>
<calcChain xmlns="http://schemas.openxmlformats.org/spreadsheetml/2006/main">
  <c r="D64" i="1" l="1"/>
  <c r="D63" i="1"/>
  <c r="D49" i="1" l="1"/>
  <c r="D44" i="1"/>
  <c r="D18" i="1"/>
  <c r="D10" i="1"/>
  <c r="D56" i="1" l="1"/>
  <c r="D53" i="1" l="1"/>
</calcChain>
</file>

<file path=xl/sharedStrings.xml><?xml version="1.0" encoding="utf-8"?>
<sst xmlns="http://schemas.openxmlformats.org/spreadsheetml/2006/main" count="145" uniqueCount="71">
  <si>
    <t xml:space="preserve">Наименование </t>
  </si>
  <si>
    <t>Кол-во</t>
  </si>
  <si>
    <t>Т</t>
  </si>
  <si>
    <t>*Примечание: катализаторы АКМ ГО-70, ТНК-2000 находятся в смеси в 12 бочках</t>
  </si>
  <si>
    <t>№ п/п</t>
  </si>
  <si>
    <t>Ед. изм.</t>
  </si>
  <si>
    <r>
      <t xml:space="preserve">СМЕСЬ РЕГЕНЕРИРОВАННЫХ КАТАЛИЗАТОРОВ  KF-757-1,5E ОТРАБОТАННАЯ (оксид </t>
    </r>
    <r>
      <rPr>
        <i/>
        <sz val="11"/>
        <color rgb="FF000000"/>
        <rFont val="Times New Roman"/>
        <family val="1"/>
        <charset val="204"/>
      </rPr>
      <t>молибдена и кобальта на основе оксида алюминия)</t>
    </r>
  </si>
  <si>
    <r>
      <t xml:space="preserve">СМЕСЬ ОТРАБОТАННЫХ КАТАЛИЗАТОРОВ ТИПА ТНК 
</t>
    </r>
    <r>
      <rPr>
        <i/>
        <sz val="11"/>
        <color rgb="FF000000"/>
        <rFont val="Times New Roman"/>
        <family val="1"/>
        <charset val="204"/>
      </rPr>
      <t>(триоксид молибдена и оксид кобальта на основе оксида алюминия)</t>
    </r>
  </si>
  <si>
    <r>
      <t xml:space="preserve">АКТИВИРОВАННЫЙ ОКСИД АЛЮМИНИЯ DD-431 ОТРАБОТАННЫЙ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</si>
  <si>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r>
      <t xml:space="preserve">КАТАЛИЗАТОР ОТРАБОТАННЫЙ КУ-2ФПП 
</t>
    </r>
    <r>
      <rPr>
        <i/>
        <sz val="11"/>
        <color rgb="FF000000"/>
        <rFont val="Times New Roman"/>
        <family val="1"/>
        <charset val="204"/>
      </rPr>
      <t>(композиция полипропилена и сульфированного сополимера стирола с дивинилбензолом)</t>
    </r>
  </si>
  <si>
    <r>
      <t xml:space="preserve">КАТАЛИЗАТОР СРЕДНЕТЕМПЕРАТУРНОЙ КОНВЕРСИИ  ОКСИДА  УГЛЕРОДА В113-2 ОТРАБОТАННЫЙ 
</t>
    </r>
    <r>
      <rPr>
        <i/>
        <sz val="11"/>
        <color rgb="FF000000"/>
        <rFont val="Times New Roman"/>
        <family val="1"/>
        <charset val="204"/>
      </rPr>
      <t>(железохромовомедный)</t>
    </r>
  </si>
  <si>
    <r>
      <t xml:space="preserve">КАТАЛИЗАТОР ОТРАБОТАННЫЙ КТК-3 
</t>
    </r>
    <r>
      <rPr>
        <i/>
        <sz val="11"/>
        <color rgb="FF000000"/>
        <rFont val="Times New Roman"/>
        <family val="1"/>
        <charset val="204"/>
      </rPr>
      <t>(диоксид титана)</t>
    </r>
  </si>
  <si>
    <r>
      <t xml:space="preserve">КАТАЛИЗАТОР ОТРАБОТАННЫЙ СНК-1 
</t>
    </r>
    <r>
      <rPr>
        <i/>
        <sz val="11"/>
        <color rgb="FF000000"/>
        <rFont val="Times New Roman"/>
        <family val="1"/>
        <charset val="204"/>
      </rPr>
      <t>(медно-цинковый)</t>
    </r>
  </si>
  <si>
    <r>
      <t xml:space="preserve">КАТАЛИЗАТОР ОТРАБОТАННЫЙ СНК-2 
</t>
    </r>
    <r>
      <rPr>
        <i/>
        <sz val="11"/>
        <color rgb="FF000000"/>
        <rFont val="Times New Roman"/>
        <family val="1"/>
        <charset val="204"/>
      </rPr>
      <t>(медно-цинковый)</t>
    </r>
  </si>
  <si>
    <r>
      <t xml:space="preserve">КАТАЛИЗАТОР ОТРАБОТАННЫЙ СТК 
</t>
    </r>
    <r>
      <rPr>
        <i/>
        <sz val="11"/>
        <color rgb="FF000000"/>
        <rFont val="Times New Roman"/>
        <family val="1"/>
        <charset val="204"/>
      </rPr>
      <t>(железо-хромовый)</t>
    </r>
  </si>
  <si>
    <r>
      <t xml:space="preserve">КАТАЛИЗАТОР ОТРАБОТАННЫЙ СТК-1 
</t>
    </r>
    <r>
      <rPr>
        <i/>
        <sz val="11"/>
        <color rgb="FF000000"/>
        <rFont val="Times New Roman"/>
        <family val="1"/>
        <charset val="204"/>
      </rPr>
      <t>(железо-хромовый)</t>
    </r>
  </si>
  <si>
    <r>
      <t xml:space="preserve">КАТАЛИЗАТОР ОТРАБОТАННЫЙ СТК-1-7 
</t>
    </r>
    <r>
      <rPr>
        <i/>
        <sz val="11"/>
        <color rgb="FF000000"/>
        <rFont val="Times New Roman"/>
        <family val="1"/>
        <charset val="204"/>
      </rPr>
      <t>(железо-хромовый)</t>
    </r>
  </si>
  <si>
    <r>
      <t xml:space="preserve">КАТАЛИЗАТОР КУ-2ФПП РЕГЕНЕРИРОВАННЫЙ ИОНИТНЫЙ ФОРМОВАННЫЙ ОТРАБОТАННЫЙ 
</t>
    </r>
    <r>
      <rPr>
        <i/>
        <sz val="11"/>
        <color rgb="FF000000"/>
        <rFont val="Times New Roman"/>
        <family val="1"/>
        <charset val="204"/>
      </rPr>
      <t>(композиция полипропилена и сульфированного сополимера стирола с дивинилбензолом)</t>
    </r>
  </si>
  <si>
    <r>
      <t xml:space="preserve">КАТАЛИЗАТОР ГО-70 Б/У* 
</t>
    </r>
    <r>
      <rPr>
        <i/>
        <sz val="11"/>
        <color rgb="FF000000"/>
        <rFont val="Times New Roman"/>
        <family val="1"/>
        <charset val="204"/>
      </rPr>
      <t>(триоксид молибдена и оксид кобальта)</t>
    </r>
  </si>
  <si>
    <r>
      <t xml:space="preserve">КАТАЛИЗАТОР ТНК-2000 Б/У* 
</t>
    </r>
    <r>
      <rPr>
        <i/>
        <sz val="11"/>
        <color rgb="FF000000"/>
        <rFont val="Times New Roman"/>
        <family val="1"/>
        <charset val="204"/>
      </rPr>
      <t>(триоксид молибдена и оксид кобальта)</t>
    </r>
  </si>
  <si>
    <r>
      <t xml:space="preserve">СИТА ОТРАБОТАННЫЕ МОЛЕКУЛЯРНЫЕ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</si>
  <si>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r>
      <t xml:space="preserve">СМЕСЬ ОТРАБОТАННЫХ МОЛЕКУЛЯРНЫХ СИТ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</si>
  <si>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</si>
  <si>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</si>
  <si>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</si>
  <si>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</si>
  <si>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</si>
  <si>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</si>
  <si>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</si>
  <si>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</si>
  <si>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</si>
  <si>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r>
      <t xml:space="preserve">КАТАЛИЗАТОР  АКМ  Б/У* 
</t>
    </r>
    <r>
      <rPr>
        <i/>
        <sz val="11"/>
        <color rgb="FF000000"/>
        <rFont val="Times New Roman"/>
        <family val="1"/>
        <charset val="204"/>
      </rPr>
      <t>(триоксид молибдена и оксида кобальта)</t>
    </r>
  </si>
  <si>
    <r>
      <t xml:space="preserve">СМЕСЬ ОТРАБОТАННЫХ КАТАЛИЗАТОРОВ (ШИХТА) ГКД-202 и ГО-70 
</t>
    </r>
    <r>
      <rPr>
        <i/>
        <sz val="11"/>
        <color rgb="FF000000"/>
        <rFont val="Times New Roman"/>
        <family val="1"/>
        <charset val="204"/>
      </rPr>
      <t>(оксид никеля и молибдена на основе оксида алюминия)</t>
    </r>
  </si>
  <si>
    <r>
      <t xml:space="preserve">КАТАЛИЗАТОР ГИДРООЧИСТКИ ВАКУУМНОГО ГАЗОЙЛЯ ТК-10 ОТРАБОТАННЫЙ </t>
    </r>
    <r>
      <rPr>
        <i/>
        <sz val="11"/>
        <rFont val="Times New Roman"/>
        <family val="1"/>
        <charset val="204"/>
      </rPr>
      <t>(алюминат магния)</t>
    </r>
  </si>
  <si>
    <t>СПЕЦИФИКАЦИЯ ОТРАБОТАННЫХ КАТАЛИЗАТОРОВ</t>
  </si>
  <si>
    <t>ЛОТ № 1</t>
  </si>
  <si>
    <t>ЛОТ № 2</t>
  </si>
  <si>
    <t>ЛОТ № 3</t>
  </si>
  <si>
    <t>ЛОТ № 4</t>
  </si>
  <si>
    <t>ЛОТ № 5</t>
  </si>
  <si>
    <t>ЛОТ № 6</t>
  </si>
  <si>
    <r>
      <t xml:space="preserve">КАТАЛИЗАТОР ОТРАБОТАННЫЙ ТК-711 (КОЛЬЦА), Б/У 
</t>
    </r>
    <r>
      <rPr>
        <i/>
        <sz val="11"/>
        <color rgb="FF000000"/>
        <rFont val="Times New Roman"/>
        <family val="1"/>
        <charset val="204"/>
      </rPr>
      <t>(никель-молибденовый)</t>
    </r>
  </si>
  <si>
    <r>
      <t xml:space="preserve">ОКСИД АЛЮМИНИЯ АОА-1 ОТРАБОТАННЫЙ Б/У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</si>
  <si>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r>
      <t xml:space="preserve">СМЕСЬ ОТРАБОТАННЫХ  КАТАЛИЗАТОРОВ ТК, Б/У
</t>
    </r>
    <r>
      <rPr>
        <i/>
        <sz val="11"/>
        <color rgb="FF000000"/>
        <rFont val="Times New Roman"/>
        <family val="1"/>
        <charset val="204"/>
      </rPr>
      <t>(кобальт-молибденовый)</t>
    </r>
  </si>
  <si>
    <t>в том числе:</t>
  </si>
  <si>
    <t>кроме того:</t>
  </si>
  <si>
    <t>Бочка стальная, 200л</t>
  </si>
  <si>
    <t>ШТ</t>
  </si>
  <si>
    <t>10.</t>
  </si>
  <si>
    <t>11.</t>
  </si>
  <si>
    <t>Пленка п/э СТ, рукав 0,120х1500</t>
  </si>
  <si>
    <t>МП</t>
  </si>
  <si>
    <t>ЛОТ № 7</t>
  </si>
  <si>
    <r>
      <t xml:space="preserve">КАТАЛИЗАТОР СО СНИЖЕННОЙ АКТИВНОСТЬЮ МАРКИ КСМ
</t>
    </r>
    <r>
      <rPr>
        <i/>
        <sz val="11"/>
        <rFont val="Times New Roman"/>
        <family val="1"/>
        <charset val="204"/>
      </rPr>
      <t>(фталоцианин кобальта)</t>
    </r>
  </si>
  <si>
    <t>Итого катализаторов по лоту № 1:</t>
  </si>
  <si>
    <t>Итого катализаторов по лоту № 2:</t>
  </si>
  <si>
    <t>Итого катализаторов по лоту № 3:</t>
  </si>
  <si>
    <t>Итого катализаторов по лоту № 4:</t>
  </si>
  <si>
    <t>Итого катализаторов по лоту № 5:</t>
  </si>
  <si>
    <t>Итого катализаторов по лоту № 6:</t>
  </si>
  <si>
    <t>Итого катализаторов по лоту № 7:</t>
  </si>
  <si>
    <t>Важная информация</t>
  </si>
  <si>
    <t>ЛОТ № 8</t>
  </si>
  <si>
    <t>Итого катализаторов по лоту № 8</t>
  </si>
  <si>
    <r>
      <t xml:space="preserve">КАТАЛИЗАТОР РАВНОВЕСНЫЙ
</t>
    </r>
    <r>
      <rPr>
        <i/>
        <sz val="11"/>
        <color rgb="FF000000"/>
        <rFont val="Times New Roman"/>
        <family val="1"/>
        <charset val="204"/>
      </rPr>
      <t xml:space="preserve">(оксид алюминия) 
</t>
    </r>
    <r>
      <rPr>
        <b/>
        <i/>
        <sz val="11"/>
        <color rgb="FFFF0000"/>
        <rFont val="Times New Roman"/>
        <family val="1"/>
        <charset val="204"/>
      </rPr>
      <t>Не был в использовании, длительное хранение</t>
    </r>
  </si>
  <si>
    <t xml:space="preserve">КАТАЛИЗАТОР ГИДРООЧИСТКИ СО СНИЖЕННОЙ АКТИВНОСТЬЮ
(никель-молибденовый) </t>
  </si>
  <si>
    <t xml:space="preserve">КАТАЛИЗАТОР ГИДРООЧИСТКИ СО СНИЖЕННОЙ АКТИВНОСТЬЮ
(кобальт-молибденовый) </t>
  </si>
  <si>
    <t>ЛОТ № 9</t>
  </si>
  <si>
    <t>Итого катализаторов по лоту № 9:</t>
  </si>
  <si>
    <t>ИТОГО ПО ВСЕМ ЛОТАМ:</t>
  </si>
  <si>
    <t>По некоторым позициям катализаторов, кроме цены на катализатор, в коммерческом предложении (Приложение № 3) необходимо указать стоимость тары упаковочной - бочек. Вес одной бочки составляет 20 кг:
- Лот 2 позиция 5;
- Лот 3 позиции 5, 6 ,7;
- Лот 4 позиции 1, 2. 
По лоту № 3 позиции 9 необходимо указать цену на бочки и рукав полиэтиленовый.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</si>
</sst>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/>
    <xf numFmtId="0" fontId="7" fillId="0" borderId="0" xfId="0" applyFont="1" applyAlignment="1"/>
    <xf numFmtId="0" fontId="3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165" fontId="3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center"/>
    </xf>
    <xf numFmtId="164" fontId="0" fillId="0" borderId="0" xfId="0" applyNumberFormat="1" applyAlignment="1"/>
    <xf numFmtId="0" fontId="0" fillId="0" borderId="0" xfId="0" applyAlignment="1"/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/>
    <xf numFmtId="0" fontId="10" fillId="0" borderId="0" xfId="0" applyFont="1" applyFill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/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/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/>
    <xf numFmtId="0" fontId="13" fillId="3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/>
    <xf numFmtId="165" fontId="5" fillId="3" borderId="1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164" fontId="5" fillId="4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tabSelected="1" workbookViewId="0">
      <selection activeCell="B83" sqref="B83"/>
    </sheetView>
  </sheetViews>
  <sheetFormatPr defaultRowHeight="14.4" x14ac:dyDescent="0.3"/>
  <cols>
    <col min="1" max="1" width="5.6640625" style="2" customWidth="1"/>
    <col min="2" max="2" width="85.5546875" customWidth="1"/>
    <col min="3" max="3" width="13.44140625" style="1" customWidth="1"/>
    <col min="4" max="4" width="21.44140625" customWidth="1"/>
  </cols>
  <sheetData>
    <row r="2" spans="1:4" ht="19.5" customHeight="1" x14ac:dyDescent="0.3">
      <c r="A2" s="48" t="s">
        <v>34</v>
      </c>
      <c r="B2" s="48"/>
      <c r="C2" s="48"/>
      <c r="D2" s="48"/>
    </row>
    <row r="3" spans="1:4" ht="19.5" customHeight="1" x14ac:dyDescent="0.3">
      <c r="A3" s="44"/>
      <c r="B3" s="44"/>
      <c r="C3" s="44"/>
      <c r="D3" s="44"/>
    </row>
    <row r="4" spans="1:4" ht="23.25" customHeight="1" x14ac:dyDescent="0.3">
      <c r="A4" s="49" t="s">
        <v>4</v>
      </c>
      <c r="B4" s="51" t="s">
        <v>0</v>
      </c>
      <c r="C4" s="51" t="s">
        <v>5</v>
      </c>
      <c r="D4" s="49" t="s">
        <v>1</v>
      </c>
    </row>
    <row r="5" spans="1:4" ht="21" customHeight="1" x14ac:dyDescent="0.3">
      <c r="A5" s="50"/>
      <c r="B5" s="52"/>
      <c r="C5" s="52"/>
      <c r="D5" s="50"/>
    </row>
    <row r="6" spans="1:4" ht="21" customHeight="1" x14ac:dyDescent="0.3">
      <c r="A6" s="20"/>
      <c r="B6" s="21" t="s">
        <v>35</v>
      </c>
      <c r="C6" s="22"/>
      <c r="D6" s="20"/>
    </row>
    <row r="7" spans="1:4" s="10" customFormat="1" ht="27.6" x14ac:dyDescent="0.25">
      <c r="A7" s="4" t="s">
        <v>22</v>
      </c>
      <c r="B7" s="5" t="s">
        <v>11</v>
      </c>
      <c r="C7" s="6" t="s">
        <v>2</v>
      </c>
      <c r="D7" s="7">
        <v>4.9989999999999997</v>
      </c>
    </row>
    <row r="8" spans="1:4" s="10" customFormat="1" ht="27.6" x14ac:dyDescent="0.25">
      <c r="A8" s="4" t="s">
        <v>23</v>
      </c>
      <c r="B8" s="5" t="s">
        <v>12</v>
      </c>
      <c r="C8" s="6" t="s">
        <v>2</v>
      </c>
      <c r="D8" s="7">
        <v>1.0069999999999999</v>
      </c>
    </row>
    <row r="9" spans="1:4" s="10" customFormat="1" ht="27.6" x14ac:dyDescent="0.25">
      <c r="A9" s="4" t="s">
        <v>24</v>
      </c>
      <c r="B9" s="5" t="s">
        <v>13</v>
      </c>
      <c r="C9" s="6" t="s">
        <v>2</v>
      </c>
      <c r="D9" s="7">
        <v>2.9000000000000001E-2</v>
      </c>
    </row>
    <row r="10" spans="1:4" s="8" customFormat="1" ht="13.8" x14ac:dyDescent="0.25">
      <c r="A10" s="28"/>
      <c r="B10" s="29" t="s">
        <v>54</v>
      </c>
      <c r="C10" s="36" t="s">
        <v>2</v>
      </c>
      <c r="D10" s="30">
        <f>SUM(D7:D9)</f>
        <v>6.0349999999999993</v>
      </c>
    </row>
    <row r="11" spans="1:4" s="8" customFormat="1" ht="18" customHeight="1" x14ac:dyDescent="0.25">
      <c r="A11" s="23"/>
      <c r="B11" s="24" t="s">
        <v>36</v>
      </c>
      <c r="C11" s="25"/>
      <c r="D11" s="26"/>
    </row>
    <row r="12" spans="1:4" s="10" customFormat="1" ht="27.6" x14ac:dyDescent="0.25">
      <c r="A12" s="4" t="s">
        <v>22</v>
      </c>
      <c r="B12" s="5" t="s">
        <v>14</v>
      </c>
      <c r="C12" s="6" t="s">
        <v>2</v>
      </c>
      <c r="D12" s="7">
        <v>5.3840000000000003</v>
      </c>
    </row>
    <row r="13" spans="1:4" s="10" customFormat="1" ht="27.6" x14ac:dyDescent="0.25">
      <c r="A13" s="4" t="s">
        <v>23</v>
      </c>
      <c r="B13" s="5" t="s">
        <v>15</v>
      </c>
      <c r="C13" s="6" t="s">
        <v>2</v>
      </c>
      <c r="D13" s="7">
        <v>1.359</v>
      </c>
    </row>
    <row r="14" spans="1:4" s="10" customFormat="1" ht="27.6" x14ac:dyDescent="0.25">
      <c r="A14" s="4" t="s">
        <v>24</v>
      </c>
      <c r="B14" s="5" t="s">
        <v>16</v>
      </c>
      <c r="C14" s="6" t="s">
        <v>2</v>
      </c>
      <c r="D14" s="7">
        <v>3.12</v>
      </c>
    </row>
    <row r="15" spans="1:4" s="10" customFormat="1" ht="41.4" x14ac:dyDescent="0.25">
      <c r="A15" s="4" t="s">
        <v>25</v>
      </c>
      <c r="B15" s="5" t="s">
        <v>10</v>
      </c>
      <c r="C15" s="9" t="s">
        <v>2</v>
      </c>
      <c r="D15" s="7">
        <v>18.599</v>
      </c>
    </row>
    <row r="16" spans="1:4" s="10" customFormat="1" ht="13.8" x14ac:dyDescent="0.25">
      <c r="A16" s="4"/>
      <c r="B16" s="5" t="s">
        <v>45</v>
      </c>
      <c r="C16" s="9"/>
      <c r="D16" s="7"/>
    </row>
    <row r="17" spans="1:4" s="10" customFormat="1" ht="13.8" x14ac:dyDescent="0.25">
      <c r="A17" s="4">
        <v>5</v>
      </c>
      <c r="B17" s="5" t="s">
        <v>46</v>
      </c>
      <c r="C17" s="9" t="s">
        <v>47</v>
      </c>
      <c r="D17" s="35">
        <v>76</v>
      </c>
    </row>
    <row r="18" spans="1:4" s="10" customFormat="1" ht="13.8" x14ac:dyDescent="0.25">
      <c r="A18" s="31"/>
      <c r="B18" s="29" t="s">
        <v>55</v>
      </c>
      <c r="C18" s="32" t="s">
        <v>2</v>
      </c>
      <c r="D18" s="30">
        <f>D12+D13+D14+D15</f>
        <v>28.462</v>
      </c>
    </row>
    <row r="19" spans="1:4" s="8" customFormat="1" ht="13.8" x14ac:dyDescent="0.25">
      <c r="A19" s="23"/>
      <c r="B19" s="24" t="s">
        <v>37</v>
      </c>
      <c r="C19" s="27"/>
      <c r="D19" s="26"/>
    </row>
    <row r="20" spans="1:4" s="10" customFormat="1" ht="34.5" customHeight="1" x14ac:dyDescent="0.25">
      <c r="A20" s="4" t="s">
        <v>22</v>
      </c>
      <c r="B20" s="5" t="s">
        <v>32</v>
      </c>
      <c r="C20" s="9" t="s">
        <v>2</v>
      </c>
      <c r="D20" s="7">
        <v>4.8289999999999997</v>
      </c>
    </row>
    <row r="21" spans="1:4" s="10" customFormat="1" ht="32.25" customHeight="1" x14ac:dyDescent="0.25">
      <c r="A21" s="4" t="s">
        <v>23</v>
      </c>
      <c r="B21" s="5" t="s">
        <v>6</v>
      </c>
      <c r="C21" s="9" t="s">
        <v>2</v>
      </c>
      <c r="D21" s="7">
        <v>0.502</v>
      </c>
    </row>
    <row r="22" spans="1:4" s="10" customFormat="1" ht="33" customHeight="1" x14ac:dyDescent="0.25">
      <c r="A22" s="4" t="s">
        <v>24</v>
      </c>
      <c r="B22" s="5" t="s">
        <v>7</v>
      </c>
      <c r="C22" s="9" t="s">
        <v>2</v>
      </c>
      <c r="D22" s="7">
        <v>1.7210000000000001</v>
      </c>
    </row>
    <row r="23" spans="1:4" s="10" customFormat="1" ht="30" customHeight="1" x14ac:dyDescent="0.25">
      <c r="A23" s="4" t="s">
        <v>25</v>
      </c>
      <c r="B23" s="5" t="s">
        <v>31</v>
      </c>
      <c r="C23" s="9" t="s">
        <v>2</v>
      </c>
      <c r="D23" s="11">
        <v>9.9500000000000005E-2</v>
      </c>
    </row>
    <row r="24" spans="1:4" s="10" customFormat="1" ht="33" customHeight="1" x14ac:dyDescent="0.25">
      <c r="A24" s="4" t="s">
        <v>26</v>
      </c>
      <c r="B24" s="5" t="s">
        <v>18</v>
      </c>
      <c r="C24" s="9" t="s">
        <v>2</v>
      </c>
      <c r="D24" s="7">
        <v>0.999</v>
      </c>
    </row>
    <row r="25" spans="1:4" s="10" customFormat="1" ht="30.75" customHeight="1" x14ac:dyDescent="0.25">
      <c r="A25" s="4" t="s">
        <v>27</v>
      </c>
      <c r="B25" s="5" t="s">
        <v>19</v>
      </c>
      <c r="C25" s="9" t="s">
        <v>2</v>
      </c>
      <c r="D25" s="7">
        <v>0.999</v>
      </c>
    </row>
    <row r="26" spans="1:4" s="10" customFormat="1" ht="18.75" customHeight="1" x14ac:dyDescent="0.25">
      <c r="A26" s="4"/>
      <c r="B26" s="5" t="s">
        <v>44</v>
      </c>
      <c r="C26" s="9"/>
      <c r="D26" s="7"/>
    </row>
    <row r="27" spans="1:4" s="10" customFormat="1" ht="18.75" customHeight="1" x14ac:dyDescent="0.25">
      <c r="A27" s="4" t="s">
        <v>28</v>
      </c>
      <c r="B27" s="5" t="s">
        <v>46</v>
      </c>
      <c r="C27" s="9" t="s">
        <v>47</v>
      </c>
      <c r="D27" s="35">
        <v>12</v>
      </c>
    </row>
    <row r="28" spans="1:4" s="10" customFormat="1" ht="16.5" customHeight="1" x14ac:dyDescent="0.25">
      <c r="A28" s="4"/>
      <c r="B28" s="5" t="s">
        <v>3</v>
      </c>
      <c r="C28" s="9"/>
      <c r="D28" s="7"/>
    </row>
    <row r="29" spans="1:4" s="10" customFormat="1" ht="27.6" x14ac:dyDescent="0.25">
      <c r="A29" s="4" t="s">
        <v>29</v>
      </c>
      <c r="B29" s="5" t="s">
        <v>41</v>
      </c>
      <c r="C29" s="9" t="s">
        <v>2</v>
      </c>
      <c r="D29" s="7">
        <v>2.72</v>
      </c>
    </row>
    <row r="30" spans="1:4" s="10" customFormat="1" ht="27.6" x14ac:dyDescent="0.25">
      <c r="A30" s="12" t="s">
        <v>30</v>
      </c>
      <c r="B30" s="5" t="s">
        <v>43</v>
      </c>
      <c r="C30" s="9" t="s">
        <v>2</v>
      </c>
      <c r="D30" s="7">
        <v>9.4760000000000009</v>
      </c>
    </row>
    <row r="31" spans="1:4" s="10" customFormat="1" ht="13.8" x14ac:dyDescent="0.25">
      <c r="A31" s="12"/>
      <c r="B31" s="5" t="s">
        <v>45</v>
      </c>
      <c r="C31" s="9"/>
      <c r="D31" s="7"/>
    </row>
    <row r="32" spans="1:4" s="10" customFormat="1" ht="13.8" x14ac:dyDescent="0.25">
      <c r="A32" s="12" t="s">
        <v>48</v>
      </c>
      <c r="B32" s="5" t="s">
        <v>46</v>
      </c>
      <c r="C32" s="9" t="s">
        <v>47</v>
      </c>
      <c r="D32" s="35">
        <v>48</v>
      </c>
    </row>
    <row r="33" spans="1:4" s="10" customFormat="1" ht="13.8" x14ac:dyDescent="0.25">
      <c r="A33" s="12" t="s">
        <v>49</v>
      </c>
      <c r="B33" s="5" t="s">
        <v>50</v>
      </c>
      <c r="C33" s="9" t="s">
        <v>51</v>
      </c>
      <c r="D33" s="35">
        <v>96</v>
      </c>
    </row>
    <row r="34" spans="1:4" s="8" customFormat="1" ht="13.8" x14ac:dyDescent="0.25">
      <c r="A34" s="33"/>
      <c r="B34" s="29" t="s">
        <v>56</v>
      </c>
      <c r="C34" s="32" t="s">
        <v>2</v>
      </c>
      <c r="D34" s="43">
        <v>21.345500000000001</v>
      </c>
    </row>
    <row r="35" spans="1:4" s="8" customFormat="1" ht="21.75" customHeight="1" x14ac:dyDescent="0.25">
      <c r="A35" s="23"/>
      <c r="B35" s="24" t="s">
        <v>38</v>
      </c>
      <c r="C35" s="27"/>
      <c r="D35" s="26"/>
    </row>
    <row r="36" spans="1:4" s="10" customFormat="1" ht="27.6" x14ac:dyDescent="0.25">
      <c r="A36" s="4" t="s">
        <v>22</v>
      </c>
      <c r="B36" s="5" t="s">
        <v>42</v>
      </c>
      <c r="C36" s="9" t="s">
        <v>2</v>
      </c>
      <c r="D36" s="7">
        <v>8.9849999999999994</v>
      </c>
    </row>
    <row r="37" spans="1:4" s="10" customFormat="1" ht="13.8" x14ac:dyDescent="0.25">
      <c r="A37" s="4"/>
      <c r="B37" s="5" t="s">
        <v>45</v>
      </c>
      <c r="C37" s="9"/>
      <c r="D37" s="7"/>
    </row>
    <row r="38" spans="1:4" s="10" customFormat="1" ht="13.8" x14ac:dyDescent="0.25">
      <c r="A38" s="4" t="s">
        <v>23</v>
      </c>
      <c r="B38" s="5" t="s">
        <v>46</v>
      </c>
      <c r="C38" s="9" t="s">
        <v>47</v>
      </c>
      <c r="D38" s="35">
        <v>69</v>
      </c>
    </row>
    <row r="39" spans="1:4" s="10" customFormat="1" ht="33.75" customHeight="1" x14ac:dyDescent="0.25">
      <c r="A39" s="4" t="s">
        <v>24</v>
      </c>
      <c r="B39" s="5" t="s">
        <v>8</v>
      </c>
      <c r="C39" s="9" t="s">
        <v>2</v>
      </c>
      <c r="D39" s="7">
        <v>8.7309999999999999</v>
      </c>
    </row>
    <row r="40" spans="1:4" s="10" customFormat="1" ht="23.25" customHeight="1" x14ac:dyDescent="0.25">
      <c r="A40" s="4" t="s">
        <v>25</v>
      </c>
      <c r="B40" s="5" t="s">
        <v>46</v>
      </c>
      <c r="C40" s="9" t="s">
        <v>47</v>
      </c>
      <c r="D40" s="35">
        <v>42</v>
      </c>
    </row>
    <row r="41" spans="1:4" s="10" customFormat="1" ht="27.6" x14ac:dyDescent="0.25">
      <c r="A41" s="12" t="s">
        <v>24</v>
      </c>
      <c r="B41" s="5" t="s">
        <v>20</v>
      </c>
      <c r="C41" s="9" t="s">
        <v>2</v>
      </c>
      <c r="D41" s="7">
        <v>8.6</v>
      </c>
    </row>
    <row r="42" spans="1:4" s="10" customFormat="1" ht="27.6" x14ac:dyDescent="0.25">
      <c r="A42" s="12" t="s">
        <v>25</v>
      </c>
      <c r="B42" s="5" t="s">
        <v>21</v>
      </c>
      <c r="C42" s="9" t="s">
        <v>2</v>
      </c>
      <c r="D42" s="7">
        <v>2.56</v>
      </c>
    </row>
    <row r="43" spans="1:4" s="10" customFormat="1" ht="27.6" x14ac:dyDescent="0.25">
      <c r="A43" s="12" t="s">
        <v>26</v>
      </c>
      <c r="B43" s="5" t="s">
        <v>21</v>
      </c>
      <c r="C43" s="9" t="s">
        <v>2</v>
      </c>
      <c r="D43" s="7">
        <v>6.2140000000000004</v>
      </c>
    </row>
    <row r="44" spans="1:4" s="8" customFormat="1" ht="13.8" x14ac:dyDescent="0.25">
      <c r="A44" s="33"/>
      <c r="B44" s="29" t="s">
        <v>57</v>
      </c>
      <c r="C44" s="32" t="s">
        <v>2</v>
      </c>
      <c r="D44" s="30">
        <f>D36+D39+D41+D42+D43</f>
        <v>35.090000000000003</v>
      </c>
    </row>
    <row r="45" spans="1:4" s="8" customFormat="1" ht="20.25" customHeight="1" x14ac:dyDescent="0.25">
      <c r="A45" s="23"/>
      <c r="B45" s="24" t="s">
        <v>39</v>
      </c>
      <c r="C45" s="27"/>
      <c r="D45" s="26"/>
    </row>
    <row r="46" spans="1:4" s="10" customFormat="1" ht="27.6" x14ac:dyDescent="0.25">
      <c r="A46" s="4" t="s">
        <v>22</v>
      </c>
      <c r="B46" s="5" t="s">
        <v>9</v>
      </c>
      <c r="C46" s="9" t="s">
        <v>2</v>
      </c>
      <c r="D46" s="7">
        <v>15.073</v>
      </c>
    </row>
    <row r="47" spans="1:4" s="10" customFormat="1" ht="27.6" x14ac:dyDescent="0.25">
      <c r="A47" s="4" t="s">
        <v>23</v>
      </c>
      <c r="B47" s="5" t="s">
        <v>9</v>
      </c>
      <c r="C47" s="9" t="s">
        <v>2</v>
      </c>
      <c r="D47" s="7">
        <v>32.694000000000003</v>
      </c>
    </row>
    <row r="48" spans="1:4" s="10" customFormat="1" ht="41.4" x14ac:dyDescent="0.25">
      <c r="A48" s="4" t="s">
        <v>24</v>
      </c>
      <c r="B48" s="5" t="s">
        <v>17</v>
      </c>
      <c r="C48" s="9" t="s">
        <v>2</v>
      </c>
      <c r="D48" s="7">
        <v>7.173</v>
      </c>
    </row>
    <row r="49" spans="1:5" s="10" customFormat="1" ht="13.8" x14ac:dyDescent="0.25">
      <c r="A49" s="31"/>
      <c r="B49" s="29" t="s">
        <v>58</v>
      </c>
      <c r="C49" s="32" t="s">
        <v>2</v>
      </c>
      <c r="D49" s="30">
        <f>SUM(D46:D48)</f>
        <v>54.940000000000005</v>
      </c>
    </row>
    <row r="50" spans="1:5" s="10" customFormat="1" ht="20.25" customHeight="1" x14ac:dyDescent="0.25">
      <c r="A50" s="23"/>
      <c r="B50" s="24" t="s">
        <v>40</v>
      </c>
      <c r="C50" s="27"/>
      <c r="D50" s="26"/>
    </row>
    <row r="51" spans="1:5" s="19" customFormat="1" ht="27.6" x14ac:dyDescent="0.25">
      <c r="A51" s="15" t="s">
        <v>22</v>
      </c>
      <c r="B51" s="16" t="s">
        <v>33</v>
      </c>
      <c r="C51" s="17" t="s">
        <v>2</v>
      </c>
      <c r="D51" s="18">
        <v>2.7</v>
      </c>
    </row>
    <row r="52" spans="1:5" s="19" customFormat="1" ht="27.6" x14ac:dyDescent="0.25">
      <c r="A52" s="15" t="s">
        <v>23</v>
      </c>
      <c r="B52" s="16" t="s">
        <v>33</v>
      </c>
      <c r="C52" s="17" t="s">
        <v>2</v>
      </c>
      <c r="D52" s="18">
        <v>3</v>
      </c>
    </row>
    <row r="53" spans="1:5" s="14" customFormat="1" ht="15.6" x14ac:dyDescent="0.3">
      <c r="A53" s="34"/>
      <c r="B53" s="38" t="s">
        <v>59</v>
      </c>
      <c r="C53" s="32" t="s">
        <v>2</v>
      </c>
      <c r="D53" s="30">
        <f>SUM(D51:D52)</f>
        <v>5.7</v>
      </c>
      <c r="E53" s="13"/>
    </row>
    <row r="54" spans="1:5" x14ac:dyDescent="0.3">
      <c r="A54" s="23"/>
      <c r="B54" s="24" t="s">
        <v>52</v>
      </c>
      <c r="C54" s="27"/>
      <c r="D54" s="26"/>
      <c r="E54" s="3"/>
    </row>
    <row r="55" spans="1:5" ht="28.2" x14ac:dyDescent="0.3">
      <c r="A55" s="15" t="s">
        <v>22</v>
      </c>
      <c r="B55" s="16" t="s">
        <v>53</v>
      </c>
      <c r="C55" s="17" t="s">
        <v>2</v>
      </c>
      <c r="D55" s="18">
        <v>1</v>
      </c>
    </row>
    <row r="56" spans="1:5" x14ac:dyDescent="0.3">
      <c r="A56" s="34"/>
      <c r="B56" s="37" t="s">
        <v>60</v>
      </c>
      <c r="C56" s="32" t="s">
        <v>2</v>
      </c>
      <c r="D56" s="30">
        <f>SUM(D55:D55)</f>
        <v>1</v>
      </c>
    </row>
    <row r="57" spans="1:5" x14ac:dyDescent="0.3">
      <c r="A57" s="39"/>
      <c r="B57" s="40" t="s">
        <v>62</v>
      </c>
      <c r="C57" s="41"/>
      <c r="D57" s="42"/>
    </row>
    <row r="58" spans="1:5" ht="42" x14ac:dyDescent="0.3">
      <c r="A58" s="12" t="s">
        <v>22</v>
      </c>
      <c r="B58" s="5" t="s">
        <v>64</v>
      </c>
      <c r="C58" s="9" t="s">
        <v>2</v>
      </c>
      <c r="D58" s="7">
        <v>19.8</v>
      </c>
    </row>
    <row r="59" spans="1:5" x14ac:dyDescent="0.3">
      <c r="A59" s="34"/>
      <c r="B59" s="37" t="s">
        <v>63</v>
      </c>
      <c r="C59" s="32" t="s">
        <v>2</v>
      </c>
      <c r="D59" s="30">
        <v>19.8</v>
      </c>
    </row>
    <row r="60" spans="1:5" x14ac:dyDescent="0.3">
      <c r="A60" s="39"/>
      <c r="B60" s="40" t="s">
        <v>67</v>
      </c>
      <c r="C60" s="41"/>
      <c r="D60" s="42"/>
    </row>
    <row r="61" spans="1:5" ht="27.6" x14ac:dyDescent="0.3">
      <c r="A61" s="12" t="s">
        <v>22</v>
      </c>
      <c r="B61" s="53" t="s">
        <v>65</v>
      </c>
      <c r="C61" s="54" t="s">
        <v>2</v>
      </c>
      <c r="D61" s="55">
        <v>2.2799999999999998</v>
      </c>
    </row>
    <row r="62" spans="1:5" ht="28.2" x14ac:dyDescent="0.3">
      <c r="A62" s="56" t="s">
        <v>23</v>
      </c>
      <c r="B62" s="5" t="s">
        <v>66</v>
      </c>
      <c r="C62" s="6" t="s">
        <v>2</v>
      </c>
      <c r="D62" s="7">
        <v>15.39</v>
      </c>
    </row>
    <row r="63" spans="1:5" ht="18.600000000000001" customHeight="1" x14ac:dyDescent="0.3">
      <c r="A63" s="57"/>
      <c r="B63" s="29" t="s">
        <v>68</v>
      </c>
      <c r="C63" s="36" t="s">
        <v>2</v>
      </c>
      <c r="D63" s="30">
        <f>SUM(D61:D62)</f>
        <v>17.670000000000002</v>
      </c>
    </row>
    <row r="64" spans="1:5" ht="21" customHeight="1" x14ac:dyDescent="0.3">
      <c r="A64" s="58"/>
      <c r="B64" s="59" t="s">
        <v>69</v>
      </c>
      <c r="C64" s="60" t="s">
        <v>2</v>
      </c>
      <c r="D64" s="61">
        <f>D10+D18+D34+D44+D49+D53+D56+D59+D63</f>
        <v>190.04250000000002</v>
      </c>
    </row>
    <row r="65" spans="1:4" ht="18" customHeight="1" x14ac:dyDescent="0.3">
      <c r="A65" s="45" t="s">
        <v>61</v>
      </c>
      <c r="B65" s="45"/>
      <c r="C65" s="45"/>
      <c r="D65" s="45"/>
    </row>
    <row r="66" spans="1:4" ht="112.5" customHeight="1" x14ac:dyDescent="0.3">
      <c r="A66" s="46" t="s">
        <v>70</v>
      </c>
      <c r="B66" s="47"/>
      <c r="C66" s="47"/>
      <c r="D66" s="47"/>
    </row>
  </sheetData>
  <mergeCells count="7">
    <mergeCell ref="A65:D65"/>
    <mergeCell ref="A66:D66"/>
    <mergeCell ref="A2:D2"/>
    <mergeCell ref="A4:A5"/>
    <mergeCell ref="B4:B5"/>
    <mergeCell ref="C4:C5"/>
    <mergeCell ref="D4:D5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2021-02-23T11:25:49Z</dcterms:modified>
</cp:coreProperties>
</file>